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cbravo/Ecos Chile Dropbox/Técnica/Proyectos/PROYECTOS ABIERTOS/PROY-244-SCY-2020/Tecnica/03_Aprobación PDC/05 Reporte Inicial/01 Acción Nº1/01Versión En Revisión/Acreditación de gastos_C1/"/>
    </mc:Choice>
  </mc:AlternateContent>
  <xr:revisionPtr revIDLastSave="0" documentId="13_ncr:1_{4F346EED-3137-C74F-AD57-D4E120E60116}" xr6:coauthVersionLast="45" xr6:coauthVersionMax="45" xr10:uidLastSave="{00000000-0000-0000-0000-000000000000}"/>
  <bookViews>
    <workbookView xWindow="0" yWindow="460" windowWidth="28800" windowHeight="16280" activeTab="1" xr2:uid="{00000000-000D-0000-FFFF-FFFF00000000}"/>
  </bookViews>
  <sheets>
    <sheet name="Acceso San Felipe" sheetId="2" r:id="rId1"/>
    <sheet name="Calle Diego de Almadro" sheetId="3" r:id="rId2"/>
    <sheet name="Hoja1" sheetId="5" state="hidden" r:id="rId3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3" l="1"/>
  <c r="F34" i="3" s="1"/>
  <c r="F35" i="3" s="1"/>
  <c r="G35" i="3" s="1"/>
  <c r="G26" i="3"/>
  <c r="F31" i="2"/>
  <c r="F32" i="2" s="1"/>
  <c r="G32" i="2" s="1"/>
  <c r="G29" i="2"/>
  <c r="G30" i="3" l="1"/>
  <c r="F28" i="3"/>
  <c r="G28" i="3" s="1"/>
  <c r="G31" i="2"/>
  <c r="G33" i="2" s="1"/>
  <c r="G34" i="2" s="1"/>
  <c r="F32" i="3"/>
  <c r="G32" i="3" s="1"/>
  <c r="F36" i="3"/>
  <c r="G36" i="3" s="1"/>
  <c r="G34" i="3"/>
  <c r="F29" i="3" l="1"/>
  <c r="G29" i="3" s="1"/>
  <c r="G37" i="3" s="1"/>
  <c r="G38" i="3" s="1"/>
</calcChain>
</file>

<file path=xl/sharedStrings.xml><?xml version="1.0" encoding="utf-8"?>
<sst xmlns="http://schemas.openxmlformats.org/spreadsheetml/2006/main" count="70" uniqueCount="43">
  <si>
    <t>http://elaconcagua.cl/2011/cierre-parcial-del-puente-el-rey-en-san-felipe-entre-sabado-21-y-miercoles-25-de-octubre/</t>
  </si>
  <si>
    <t>CALLE DIEGO DE ALMADRO</t>
  </si>
  <si>
    <t>CLV_PU</t>
  </si>
  <si>
    <t>DESCRIPCION</t>
  </si>
  <si>
    <t>Unidad</t>
  </si>
  <si>
    <t xml:space="preserve">PRECIO </t>
  </si>
  <si>
    <t>CANTIDAD</t>
  </si>
  <si>
    <t xml:space="preserve">IMPORTE </t>
  </si>
  <si>
    <t>UNITARIO</t>
  </si>
  <si>
    <t>(UF)</t>
  </si>
  <si>
    <t>OBRAS</t>
  </si>
  <si>
    <t>PREPARACIÓN DEL ÁREA DE TRABAJO</t>
  </si>
  <si>
    <t>m3</t>
  </si>
  <si>
    <t>101-4</t>
  </si>
  <si>
    <t>Remoción de pavimentos asfálticos</t>
  </si>
  <si>
    <t>m2</t>
  </si>
  <si>
    <t>102-1</t>
  </si>
  <si>
    <t>Despeje y limpieza de la faja</t>
  </si>
  <si>
    <t>Km</t>
  </si>
  <si>
    <t>MOVIMIENTOS DE TIERRA</t>
  </si>
  <si>
    <t>201-1</t>
  </si>
  <si>
    <t>Excavación de escarpe</t>
  </si>
  <si>
    <t>205-1</t>
  </si>
  <si>
    <t xml:space="preserve">Formación y compactación de terraplenes </t>
  </si>
  <si>
    <t>209-1</t>
  </si>
  <si>
    <t>Preparación de la subrasante</t>
  </si>
  <si>
    <t>CAPAS GRANULARES</t>
  </si>
  <si>
    <t>302-1</t>
  </si>
  <si>
    <t>Base granular, CBR &gt; 80%</t>
  </si>
  <si>
    <t>REVESTIMIENTOS Y PAVIMENTOS</t>
  </si>
  <si>
    <t>401-1</t>
  </si>
  <si>
    <t>Imprimación</t>
  </si>
  <si>
    <t>402-1</t>
  </si>
  <si>
    <t>Riego de liga</t>
  </si>
  <si>
    <t>408-1</t>
  </si>
  <si>
    <t>Concreto asfáltico de superficie</t>
  </si>
  <si>
    <t>Total   Obras pavimentación</t>
  </si>
  <si>
    <t>CONSTRUCCIÓN SECTOR 1 TRAMO 2</t>
  </si>
  <si>
    <t>ACCESO A CD DE SAN FELIPE, CALLE MANSO DE VELASCO</t>
  </si>
  <si>
    <t>REMOCIÓN DE PAVIMENTO EXISTENTE DAÑADO Y REPAVIMENTACIÓN</t>
  </si>
  <si>
    <t>PAVIMENTACIÓN CALLE DIEGO DE ALMAGRO</t>
  </si>
  <si>
    <t>INETERIOR CD DE SAN FELIPE</t>
  </si>
  <si>
    <t>Area 151 m * 9m de ancho = 1.359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</si>
</sst>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-#,##0_ ;_ * &quot;-&quot;_ ;_ @_ "/>
    <numFmt numFmtId="165" formatCode="_ * #,##0.00_ ;_ * \-#,##0.00_ ;_ * &quot;-&quot;??_ ;_ @_ "/>
    <numFmt numFmtId="166" formatCode="\U\F\ \ \ #,##0.0000"/>
    <numFmt numFmtId="167" formatCode="\U\F\ \ \ #,##0.00"/>
    <numFmt numFmtId="168" formatCode="d\-m\-yy"/>
    <numFmt numFmtId="169" formatCode="#,##0.0000"/>
    <numFmt numFmtId="170" formatCode="&quot;$&quot;#,##0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1" applyAlignment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166" fontId="3" fillId="0" borderId="3" xfId="2" applyNumberFormat="1" applyFont="1" applyFill="1" applyBorder="1" applyAlignment="1">
      <alignment horizontal="center" vertical="center"/>
    </xf>
    <xf numFmtId="4" fontId="3" fillId="0" borderId="2" xfId="2" applyNumberFormat="1" applyFont="1" applyFill="1" applyBorder="1" applyAlignment="1">
      <alignment horizontal="centerContinuous" vertical="center"/>
    </xf>
    <xf numFmtId="167" fontId="3" fillId="0" borderId="2" xfId="2" applyNumberFormat="1" applyFont="1" applyFill="1" applyBorder="1" applyAlignment="1">
      <alignment horizontal="centerContinuous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6" fontId="3" fillId="0" borderId="6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>
      <alignment horizontal="center" vertical="center" wrapText="1"/>
    </xf>
    <xf numFmtId="167" fontId="3" fillId="0" borderId="7" xfId="2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6" fontId="4" fillId="0" borderId="0" xfId="2" applyNumberFormat="1" applyFont="1" applyFill="1"/>
    <xf numFmtId="4" fontId="4" fillId="0" borderId="0" xfId="2" applyNumberFormat="1" applyFont="1" applyFill="1"/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0" fontId="7" fillId="3" borderId="8" xfId="0" applyFont="1" applyFill="1" applyBorder="1" applyAlignment="1">
      <alignment horizontal="left"/>
    </xf>
    <xf numFmtId="0" fontId="7" fillId="3" borderId="10" xfId="0" applyFont="1" applyFill="1" applyBorder="1"/>
    <xf numFmtId="0" fontId="8" fillId="3" borderId="10" xfId="0" applyFont="1" applyFill="1" applyBorder="1" applyAlignment="1">
      <alignment horizontal="center"/>
    </xf>
    <xf numFmtId="166" fontId="8" fillId="3" borderId="9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2" xfId="0" applyFont="1" applyFill="1" applyBorder="1"/>
    <xf numFmtId="0" fontId="4" fillId="0" borderId="12" xfId="0" applyFont="1" applyFill="1" applyBorder="1" applyAlignment="1">
      <alignment horizontal="center"/>
    </xf>
    <xf numFmtId="4" fontId="4" fillId="0" borderId="13" xfId="2" applyNumberFormat="1" applyFont="1" applyFill="1" applyBorder="1"/>
    <xf numFmtId="167" fontId="4" fillId="0" borderId="14" xfId="2" applyNumberFormat="1" applyFont="1" applyFill="1" applyBorder="1"/>
    <xf numFmtId="166" fontId="4" fillId="0" borderId="15" xfId="2" applyNumberFormat="1" applyFont="1" applyFill="1" applyBorder="1"/>
    <xf numFmtId="0" fontId="9" fillId="4" borderId="8" xfId="0" applyFont="1" applyFill="1" applyBorder="1" applyAlignment="1">
      <alignment horizontal="centerContinuous"/>
    </xf>
    <xf numFmtId="0" fontId="9" fillId="4" borderId="10" xfId="0" applyFont="1" applyFill="1" applyBorder="1" applyAlignment="1">
      <alignment horizontal="centerContinuous"/>
    </xf>
    <xf numFmtId="0" fontId="7" fillId="4" borderId="10" xfId="0" applyFont="1" applyFill="1" applyBorder="1" applyAlignment="1">
      <alignment horizontal="center"/>
    </xf>
    <xf numFmtId="169" fontId="7" fillId="4" borderId="10" xfId="2" applyNumberFormat="1" applyFont="1" applyFill="1" applyBorder="1"/>
    <xf numFmtId="4" fontId="7" fillId="4" borderId="10" xfId="2" applyNumberFormat="1" applyFont="1" applyFill="1" applyBorder="1"/>
    <xf numFmtId="167" fontId="9" fillId="4" borderId="16" xfId="2" applyNumberFormat="1" applyFont="1" applyFill="1" applyBorder="1"/>
    <xf numFmtId="166" fontId="8" fillId="3" borderId="10" xfId="0" applyNumberFormat="1" applyFont="1" applyFill="1" applyBorder="1" applyAlignment="1">
      <alignment horizontal="center"/>
    </xf>
    <xf numFmtId="4" fontId="4" fillId="0" borderId="8" xfId="2" applyNumberFormat="1" applyFont="1" applyFill="1" applyBorder="1"/>
    <xf numFmtId="167" fontId="4" fillId="0" borderId="17" xfId="2" applyNumberFormat="1" applyFont="1" applyFill="1" applyBorder="1"/>
    <xf numFmtId="4" fontId="4" fillId="0" borderId="18" xfId="2" applyNumberFormat="1" applyFont="1" applyFill="1" applyBorder="1"/>
    <xf numFmtId="167" fontId="4" fillId="0" borderId="19" xfId="2" applyNumberFormat="1" applyFont="1" applyFill="1" applyBorder="1"/>
    <xf numFmtId="164" fontId="0" fillId="0" borderId="0" xfId="3" applyFont="1"/>
    <xf numFmtId="0" fontId="6" fillId="0" borderId="0" xfId="0" applyFont="1" applyBorder="1" applyAlignment="1">
      <alignment vertical="center"/>
    </xf>
    <xf numFmtId="4" fontId="8" fillId="0" borderId="20" xfId="2" applyNumberFormat="1" applyFont="1" applyFill="1" applyBorder="1"/>
    <xf numFmtId="167" fontId="8" fillId="0" borderId="20" xfId="2" applyNumberFormat="1" applyFont="1" applyFill="1" applyBorder="1"/>
    <xf numFmtId="170" fontId="9" fillId="4" borderId="16" xfId="2" applyNumberFormat="1" applyFont="1" applyFill="1" applyBorder="1"/>
  </cellXfs>
  <cellStyles count="4">
    <cellStyle name="Hipervínculo" xfId="1" builtinId="8"/>
    <cellStyle name="Millares" xfId="2" builtinId="3"/>
    <cellStyle name="Millares [0]" xfId="3" builtinId="6"/>
    <cellStyle name="Normal" xfId="0" builtinId="0"/>
  </cellStyles>
  <dxfs count="8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926273</xdr:colOff>
      <xdr:row>5</xdr:row>
      <xdr:rowOff>54428</xdr:rowOff>
    </xdr:from>
    <xdr:to>
      <xdr:col>17</xdr:col>
      <xdr:colOff>542107</xdr:colOff>
      <xdr:row>51</xdr:row>
      <xdr:rowOff>28749</xdr:rowOff>
    </xdr:to>
    <xdr:grpSp>
      <xdr:nvGrpSpPr>
        <xdr:cNvPr id="32" name="Grupo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5394364" y="908792"/>
          <a:ext cx="10988107" cy="9129866"/>
          <a:chOff x="5097481" y="46442415"/>
          <a:chExt cx="10278886" cy="8504762"/>
        </a:xfrm>
      </xdr:grpSpPr>
      <xdr:pic>
        <xdr:nvPicPr>
          <xdr:cNvPr id="20" name="Imagen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852558" y="46442415"/>
            <a:ext cx="6523809" cy="8504762"/>
          </a:xfrm>
          <a:prstGeom prst="rect">
            <a:avLst/>
          </a:prstGeom>
        </xdr:spPr>
      </xdr:pic>
      <xdr:cxnSp macro="">
        <xdr:nvCxnSpPr>
          <xdr:cNvPr id="23" name="Conector recto de flecha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CxnSpPr/>
        </xdr:nvCxnSpPr>
        <xdr:spPr>
          <a:xfrm flipV="1">
            <a:off x="5097481" y="48659143"/>
            <a:ext cx="8648207" cy="2086100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4" name="Conector recto de flecha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CxnSpPr/>
        </xdr:nvCxnSpPr>
        <xdr:spPr>
          <a:xfrm>
            <a:off x="5111336" y="51140590"/>
            <a:ext cx="8644248" cy="2382488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5" name="Conector recto de flecha 24">
            <a:extLst>
              <a:ext uri="{FF2B5EF4-FFF2-40B4-BE49-F238E27FC236}">
                <a16:creationId xmlns:a16="http://schemas.microsoft.com/office/drawing/2014/main" id="{00000000-0008-0000-0100-000019000000}"/>
              </a:ext>
            </a:extLst>
          </xdr:cNvPr>
          <xdr:cNvCxnSpPr/>
        </xdr:nvCxnSpPr>
        <xdr:spPr>
          <a:xfrm>
            <a:off x="5145972" y="51351872"/>
            <a:ext cx="8614560" cy="2319647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1099457</xdr:colOff>
      <xdr:row>5</xdr:row>
      <xdr:rowOff>76200</xdr:rowOff>
    </xdr:from>
    <xdr:to>
      <xdr:col>16</xdr:col>
      <xdr:colOff>313509</xdr:colOff>
      <xdr:row>50</xdr:row>
      <xdr:rowOff>166305</xdr:rowOff>
    </xdr:to>
    <xdr:grpSp>
      <xdr:nvGrpSpPr>
        <xdr:cNvPr id="38" name="Grup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/>
      </xdr:nvGrpSpPr>
      <xdr:grpSpPr>
        <a:xfrm>
          <a:off x="6141357" y="889000"/>
          <a:ext cx="10923452" cy="8853105"/>
          <a:chOff x="5812971" y="34926814"/>
          <a:chExt cx="10230395" cy="8504762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519557" y="34926814"/>
            <a:ext cx="6523809" cy="8504762"/>
          </a:xfrm>
          <a:prstGeom prst="rect">
            <a:avLst/>
          </a:prstGeom>
        </xdr:spPr>
      </xdr:pic>
      <xdr:cxnSp macro="">
        <xdr:nvCxnSpPr>
          <xdr:cNvPr id="13" name="Conector recto de flecha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CxnSpPr/>
        </xdr:nvCxnSpPr>
        <xdr:spPr>
          <a:xfrm flipV="1">
            <a:off x="5834743" y="37876843"/>
            <a:ext cx="8599714" cy="789214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Conector recto de flecha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CxnSpPr/>
        </xdr:nvCxnSpPr>
        <xdr:spPr>
          <a:xfrm flipV="1">
            <a:off x="5818415" y="38470114"/>
            <a:ext cx="8594271" cy="636814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9" name="Conector recto de flecha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CxnSpPr/>
        </xdr:nvCxnSpPr>
        <xdr:spPr>
          <a:xfrm>
            <a:off x="5823857" y="39259330"/>
            <a:ext cx="8599714" cy="228599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2" name="Conector recto de flecha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CxnSpPr/>
        </xdr:nvCxnSpPr>
        <xdr:spPr>
          <a:xfrm>
            <a:off x="5812971" y="39417171"/>
            <a:ext cx="8610600" cy="364672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5" name="Conector recto de flecha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CxnSpPr/>
        </xdr:nvCxnSpPr>
        <xdr:spPr>
          <a:xfrm>
            <a:off x="5812971" y="39836271"/>
            <a:ext cx="8605158" cy="1420586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8" name="Conector recto de flecha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CxnSpPr/>
        </xdr:nvCxnSpPr>
        <xdr:spPr>
          <a:xfrm>
            <a:off x="5818414" y="40200943"/>
            <a:ext cx="8605157" cy="1643743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31" name="Conector recto de flecha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CxnSpPr/>
        </xdr:nvCxnSpPr>
        <xdr:spPr>
          <a:xfrm>
            <a:off x="5823857" y="40380557"/>
            <a:ext cx="8599714" cy="1616529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34" name="Conector recto de flecha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CxnSpPr/>
        </xdr:nvCxnSpPr>
        <xdr:spPr>
          <a:xfrm>
            <a:off x="5818414" y="40560171"/>
            <a:ext cx="8605157" cy="1600200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elaconcagua.cl/2011/cierre-parcial-del-puente-el-rey-en-san-felipe-entre-sabado-21-y-miercoles-25-de-octubr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34"/>
  <sheetViews>
    <sheetView showGridLines="0" showZeros="0" topLeftCell="B5" zoomScale="110" zoomScaleNormal="110" workbookViewId="0">
      <selection activeCell="D36" sqref="D36"/>
    </sheetView>
  </sheetViews>
  <sheetFormatPr baseColWidth="10" defaultRowHeight="15" x14ac:dyDescent="0.2"/>
  <cols>
    <col min="1" max="1" width="1.83203125" customWidth="1"/>
    <col min="3" max="3" width="35" customWidth="1"/>
    <col min="5" max="5" width="13.33203125" customWidth="1"/>
    <col min="6" max="6" width="13.83203125" customWidth="1"/>
    <col min="7" max="7" width="13" customWidth="1"/>
  </cols>
  <sheetData>
    <row r="1" spans="2:2" ht="5.5" customHeight="1" x14ac:dyDescent="0.2"/>
    <row r="2" spans="2:2" x14ac:dyDescent="0.2">
      <c r="B2" t="s">
        <v>37</v>
      </c>
    </row>
    <row r="4" spans="2:2" x14ac:dyDescent="0.2">
      <c r="B4" t="s">
        <v>39</v>
      </c>
    </row>
    <row r="5" spans="2:2" x14ac:dyDescent="0.2">
      <c r="B5" t="s">
        <v>38</v>
      </c>
    </row>
    <row r="23" spans="2:7" ht="16" thickBot="1" x14ac:dyDescent="0.25"/>
    <row r="24" spans="2:7" x14ac:dyDescent="0.2">
      <c r="B24" s="2" t="s">
        <v>2</v>
      </c>
      <c r="C24" s="3" t="s">
        <v>3</v>
      </c>
      <c r="D24" s="4" t="s">
        <v>4</v>
      </c>
      <c r="E24" s="5" t="s">
        <v>5</v>
      </c>
      <c r="F24" s="6" t="s">
        <v>6</v>
      </c>
      <c r="G24" s="7" t="s">
        <v>7</v>
      </c>
    </row>
    <row r="25" spans="2:7" ht="16" thickBot="1" x14ac:dyDescent="0.25">
      <c r="B25" s="8"/>
      <c r="C25" s="9"/>
      <c r="D25" s="10"/>
      <c r="E25" s="11" t="s">
        <v>8</v>
      </c>
      <c r="F25" s="12"/>
      <c r="G25" s="13" t="s">
        <v>9</v>
      </c>
    </row>
    <row r="26" spans="2:7" ht="16" thickBot="1" x14ac:dyDescent="0.25">
      <c r="B26" s="14"/>
      <c r="C26" s="15"/>
      <c r="D26" s="16"/>
      <c r="E26" s="17"/>
      <c r="F26" s="18"/>
      <c r="G26" s="18"/>
    </row>
    <row r="27" spans="2:7" ht="17" thickBot="1" x14ac:dyDescent="0.25">
      <c r="B27" s="19"/>
      <c r="C27" s="20" t="s">
        <v>10</v>
      </c>
      <c r="D27" s="21"/>
      <c r="E27" s="21"/>
      <c r="F27" s="45"/>
      <c r="G27" s="22"/>
    </row>
    <row r="28" spans="2:7" ht="16" thickBot="1" x14ac:dyDescent="0.25">
      <c r="B28" s="23">
        <v>5100</v>
      </c>
      <c r="C28" s="24" t="s">
        <v>11</v>
      </c>
      <c r="D28" s="25"/>
      <c r="E28" s="26"/>
      <c r="F28" s="46"/>
      <c r="G28" s="47"/>
    </row>
    <row r="29" spans="2:7" ht="16" thickBot="1" x14ac:dyDescent="0.25">
      <c r="B29" s="27" t="s">
        <v>13</v>
      </c>
      <c r="C29" s="28" t="s">
        <v>14</v>
      </c>
      <c r="D29" s="29" t="s">
        <v>15</v>
      </c>
      <c r="E29" s="32">
        <v>5.8000000000000003E-2</v>
      </c>
      <c r="F29" s="30">
        <v>1500</v>
      </c>
      <c r="G29" s="31">
        <f>+F29*E29</f>
        <v>87</v>
      </c>
    </row>
    <row r="30" spans="2:7" ht="16" thickBot="1" x14ac:dyDescent="0.25">
      <c r="B30" s="23">
        <v>5400</v>
      </c>
      <c r="C30" s="24" t="s">
        <v>29</v>
      </c>
      <c r="D30" s="25"/>
      <c r="E30" s="39"/>
      <c r="F30" s="40"/>
      <c r="G30" s="41"/>
    </row>
    <row r="31" spans="2:7" x14ac:dyDescent="0.2">
      <c r="B31" s="27" t="s">
        <v>32</v>
      </c>
      <c r="C31" s="28" t="s">
        <v>33</v>
      </c>
      <c r="D31" s="29" t="s">
        <v>15</v>
      </c>
      <c r="E31" s="32">
        <v>1.9E-2</v>
      </c>
      <c r="F31" s="30">
        <f>+F29</f>
        <v>1500</v>
      </c>
      <c r="G31" s="31">
        <f>+F31*E31</f>
        <v>28.5</v>
      </c>
    </row>
    <row r="32" spans="2:7" ht="16" thickBot="1" x14ac:dyDescent="0.25">
      <c r="B32" s="27" t="s">
        <v>34</v>
      </c>
      <c r="C32" s="28" t="s">
        <v>35</v>
      </c>
      <c r="D32" s="29" t="s">
        <v>12</v>
      </c>
      <c r="E32" s="32">
        <v>6.8768000000000002</v>
      </c>
      <c r="F32" s="30">
        <f>+F31*0.08</f>
        <v>120</v>
      </c>
      <c r="G32" s="31">
        <f>+F32*E32</f>
        <v>825.21600000000001</v>
      </c>
    </row>
    <row r="33" spans="2:9" ht="16" thickBot="1" x14ac:dyDescent="0.25">
      <c r="B33" s="33" t="s">
        <v>36</v>
      </c>
      <c r="C33" s="34"/>
      <c r="D33" s="35"/>
      <c r="E33" s="36"/>
      <c r="F33" s="37"/>
      <c r="G33" s="38">
        <f>SUM(G29:G32)</f>
        <v>940.71600000000001</v>
      </c>
      <c r="I33" s="44"/>
    </row>
    <row r="34" spans="2:9" ht="16" thickBot="1" x14ac:dyDescent="0.25">
      <c r="B34" s="33" t="s">
        <v>36</v>
      </c>
      <c r="C34" s="34"/>
      <c r="D34" s="35"/>
      <c r="E34" s="36"/>
      <c r="F34" s="37"/>
      <c r="G34" s="48">
        <f>+G33*28300</f>
        <v>26622262.800000001</v>
      </c>
      <c r="I34" s="44"/>
    </row>
  </sheetData>
  <conditionalFormatting sqref="E24:G25 F28 E29:F32">
    <cfRule type="cellIs" dxfId="7" priority="8" stopIfTrue="1" operator="lessThan">
      <formula>0</formula>
    </cfRule>
  </conditionalFormatting>
  <conditionalFormatting sqref="E26:G26">
    <cfRule type="cellIs" dxfId="6" priority="7" stopIfTrue="1" operator="lessThan">
      <formula>0</formula>
    </cfRule>
  </conditionalFormatting>
  <conditionalFormatting sqref="E33:F33">
    <cfRule type="cellIs" dxfId="5" priority="2" stopIfTrue="1" operator="lessThan">
      <formula>0</formula>
    </cfRule>
  </conditionalFormatting>
  <conditionalFormatting sqref="E34:F34">
    <cfRule type="cellIs" dxfId="4" priority="1" stopIfTrue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8"/>
  <sheetViews>
    <sheetView showGridLines="0" showZeros="0" tabSelected="1" zoomScaleNormal="100" workbookViewId="0">
      <selection activeCell="C11" sqref="C11"/>
    </sheetView>
  </sheetViews>
  <sheetFormatPr baseColWidth="10" defaultRowHeight="15" x14ac:dyDescent="0.2"/>
  <cols>
    <col min="1" max="1" width="1.5" customWidth="1"/>
    <col min="3" max="3" width="43" customWidth="1"/>
    <col min="5" max="5" width="15.6640625" customWidth="1"/>
    <col min="6" max="6" width="18.6640625" customWidth="1"/>
    <col min="7" max="7" width="17.33203125" customWidth="1"/>
    <col min="9" max="9" width="15.33203125" bestFit="1" customWidth="1"/>
  </cols>
  <sheetData>
    <row r="1" spans="2:2" ht="4.75" customHeight="1" x14ac:dyDescent="0.2"/>
    <row r="2" spans="2:2" x14ac:dyDescent="0.2">
      <c r="B2" t="s">
        <v>37</v>
      </c>
    </row>
    <row r="4" spans="2:2" x14ac:dyDescent="0.2">
      <c r="B4" t="s">
        <v>40</v>
      </c>
    </row>
    <row r="5" spans="2:2" x14ac:dyDescent="0.2">
      <c r="B5" t="s">
        <v>41</v>
      </c>
    </row>
    <row r="18" spans="2:7" x14ac:dyDescent="0.2">
      <c r="B18" t="s">
        <v>1</v>
      </c>
    </row>
    <row r="19" spans="2:7" x14ac:dyDescent="0.2">
      <c r="B19" t="s">
        <v>42</v>
      </c>
    </row>
    <row r="20" spans="2:7" ht="16" thickBot="1" x14ac:dyDescent="0.25"/>
    <row r="21" spans="2:7" x14ac:dyDescent="0.2">
      <c r="B21" s="2" t="s">
        <v>2</v>
      </c>
      <c r="C21" s="3" t="s">
        <v>3</v>
      </c>
      <c r="D21" s="4" t="s">
        <v>4</v>
      </c>
      <c r="E21" s="5" t="s">
        <v>5</v>
      </c>
      <c r="F21" s="6" t="s">
        <v>6</v>
      </c>
      <c r="G21" s="7" t="s">
        <v>7</v>
      </c>
    </row>
    <row r="22" spans="2:7" ht="16" thickBot="1" x14ac:dyDescent="0.25">
      <c r="B22" s="8"/>
      <c r="C22" s="9"/>
      <c r="D22" s="10"/>
      <c r="E22" s="11" t="s">
        <v>8</v>
      </c>
      <c r="F22" s="12"/>
      <c r="G22" s="13" t="s">
        <v>9</v>
      </c>
    </row>
    <row r="23" spans="2:7" ht="16" thickBot="1" x14ac:dyDescent="0.25">
      <c r="B23" s="14"/>
      <c r="C23" s="15"/>
      <c r="D23" s="16"/>
      <c r="E23" s="17"/>
      <c r="F23" s="18"/>
      <c r="G23" s="18"/>
    </row>
    <row r="24" spans="2:7" ht="17" thickBot="1" x14ac:dyDescent="0.25">
      <c r="B24" s="19"/>
      <c r="C24" s="20" t="s">
        <v>10</v>
      </c>
      <c r="D24" s="21"/>
      <c r="E24" s="21"/>
      <c r="F24" s="45"/>
      <c r="G24" s="22"/>
    </row>
    <row r="25" spans="2:7" ht="16" thickBot="1" x14ac:dyDescent="0.25">
      <c r="B25" s="23">
        <v>5100</v>
      </c>
      <c r="C25" s="24" t="s">
        <v>11</v>
      </c>
      <c r="D25" s="25"/>
      <c r="E25" s="26"/>
      <c r="F25" s="46"/>
      <c r="G25" s="47"/>
    </row>
    <row r="26" spans="2:7" ht="16" thickBot="1" x14ac:dyDescent="0.25">
      <c r="B26" s="27" t="s">
        <v>16</v>
      </c>
      <c r="C26" s="28" t="s">
        <v>17</v>
      </c>
      <c r="D26" s="29" t="s">
        <v>18</v>
      </c>
      <c r="E26" s="32">
        <v>30.722000000000001</v>
      </c>
      <c r="F26" s="30">
        <v>0.151</v>
      </c>
      <c r="G26" s="31">
        <f>+F26*E26</f>
        <v>4.6390219999999998</v>
      </c>
    </row>
    <row r="27" spans="2:7" ht="16" thickBot="1" x14ac:dyDescent="0.25">
      <c r="B27" s="23">
        <v>5200</v>
      </c>
      <c r="C27" s="24" t="s">
        <v>19</v>
      </c>
      <c r="D27" s="25"/>
      <c r="E27" s="39"/>
      <c r="F27" s="40"/>
      <c r="G27" s="41"/>
    </row>
    <row r="28" spans="2:7" x14ac:dyDescent="0.2">
      <c r="B28" s="27" t="s">
        <v>20</v>
      </c>
      <c r="C28" s="28" t="s">
        <v>21</v>
      </c>
      <c r="D28" s="29" t="s">
        <v>12</v>
      </c>
      <c r="E28" s="32">
        <v>0.12889999999999999</v>
      </c>
      <c r="F28" s="42">
        <f>+F30*0.3</f>
        <v>407.7</v>
      </c>
      <c r="G28" s="43">
        <f t="shared" ref="G28:G36" si="0">+F28*E28</f>
        <v>52.55252999999999</v>
      </c>
    </row>
    <row r="29" spans="2:7" x14ac:dyDescent="0.2">
      <c r="B29" s="27" t="s">
        <v>22</v>
      </c>
      <c r="C29" s="28" t="s">
        <v>23</v>
      </c>
      <c r="D29" s="29" t="s">
        <v>12</v>
      </c>
      <c r="E29" s="32">
        <v>0.27110000000000001</v>
      </c>
      <c r="F29" s="30">
        <f>+F28</f>
        <v>407.7</v>
      </c>
      <c r="G29" s="31">
        <f t="shared" si="0"/>
        <v>110.52746999999999</v>
      </c>
    </row>
    <row r="30" spans="2:7" ht="16" thickBot="1" x14ac:dyDescent="0.25">
      <c r="B30" s="27" t="s">
        <v>24</v>
      </c>
      <c r="C30" s="28" t="s">
        <v>25</v>
      </c>
      <c r="D30" s="29" t="s">
        <v>15</v>
      </c>
      <c r="E30" s="32">
        <v>2.0199999999999999E-2</v>
      </c>
      <c r="F30" s="30">
        <f>151*9</f>
        <v>1359</v>
      </c>
      <c r="G30" s="31">
        <f t="shared" si="0"/>
        <v>27.451799999999999</v>
      </c>
    </row>
    <row r="31" spans="2:7" ht="16" thickBot="1" x14ac:dyDescent="0.25">
      <c r="B31" s="23">
        <v>5300</v>
      </c>
      <c r="C31" s="24" t="s">
        <v>26</v>
      </c>
      <c r="D31" s="25"/>
      <c r="E31" s="39"/>
      <c r="F31" s="40"/>
      <c r="G31" s="41"/>
    </row>
    <row r="32" spans="2:7" ht="16" thickBot="1" x14ac:dyDescent="0.25">
      <c r="B32" s="27" t="s">
        <v>27</v>
      </c>
      <c r="C32" s="28" t="s">
        <v>28</v>
      </c>
      <c r="D32" s="29" t="s">
        <v>12</v>
      </c>
      <c r="E32" s="32">
        <v>0.55879999999999996</v>
      </c>
      <c r="F32" s="30">
        <f>+F30*0.18</f>
        <v>244.62</v>
      </c>
      <c r="G32" s="31">
        <f t="shared" si="0"/>
        <v>136.693656</v>
      </c>
    </row>
    <row r="33" spans="2:9" ht="16" thickBot="1" x14ac:dyDescent="0.25">
      <c r="B33" s="23">
        <v>5400</v>
      </c>
      <c r="C33" s="24" t="s">
        <v>29</v>
      </c>
      <c r="D33" s="25"/>
      <c r="E33" s="39"/>
      <c r="F33" s="40"/>
      <c r="G33" s="41"/>
    </row>
    <row r="34" spans="2:9" x14ac:dyDescent="0.2">
      <c r="B34" s="27" t="s">
        <v>30</v>
      </c>
      <c r="C34" s="28" t="s">
        <v>31</v>
      </c>
      <c r="D34" s="29" t="s">
        <v>15</v>
      </c>
      <c r="E34" s="32">
        <v>3.8800000000000001E-2</v>
      </c>
      <c r="F34" s="30">
        <f>+F30</f>
        <v>1359</v>
      </c>
      <c r="G34" s="31">
        <f t="shared" si="0"/>
        <v>52.729199999999999</v>
      </c>
    </row>
    <row r="35" spans="2:9" x14ac:dyDescent="0.2">
      <c r="B35" s="27" t="s">
        <v>32</v>
      </c>
      <c r="C35" s="28" t="s">
        <v>33</v>
      </c>
      <c r="D35" s="29" t="s">
        <v>15</v>
      </c>
      <c r="E35" s="32">
        <v>1.9E-2</v>
      </c>
      <c r="F35" s="30">
        <f>+F34</f>
        <v>1359</v>
      </c>
      <c r="G35" s="31">
        <f t="shared" si="0"/>
        <v>25.820999999999998</v>
      </c>
    </row>
    <row r="36" spans="2:9" ht="16" thickBot="1" x14ac:dyDescent="0.25">
      <c r="B36" s="27" t="s">
        <v>34</v>
      </c>
      <c r="C36" s="28" t="s">
        <v>35</v>
      </c>
      <c r="D36" s="29" t="s">
        <v>12</v>
      </c>
      <c r="E36" s="32">
        <v>6.8768000000000002</v>
      </c>
      <c r="F36" s="30">
        <f>+F30*0.07</f>
        <v>95.13000000000001</v>
      </c>
      <c r="G36" s="31">
        <f t="shared" si="0"/>
        <v>654.18998400000009</v>
      </c>
    </row>
    <row r="37" spans="2:9" ht="16" thickBot="1" x14ac:dyDescent="0.25">
      <c r="B37" s="33" t="s">
        <v>36</v>
      </c>
      <c r="C37" s="34"/>
      <c r="D37" s="35"/>
      <c r="E37" s="36"/>
      <c r="F37" s="37"/>
      <c r="G37" s="38">
        <f>SUM(G25:G36)</f>
        <v>1064.6046620000002</v>
      </c>
      <c r="I37" s="44"/>
    </row>
    <row r="38" spans="2:9" ht="16" thickBot="1" x14ac:dyDescent="0.25">
      <c r="B38" s="33" t="s">
        <v>36</v>
      </c>
      <c r="C38" s="34"/>
      <c r="D38" s="35"/>
      <c r="E38" s="36"/>
      <c r="F38" s="37"/>
      <c r="G38" s="48">
        <f>+G37*28300</f>
        <v>30128311.934600007</v>
      </c>
      <c r="I38" s="44"/>
    </row>
  </sheetData>
  <conditionalFormatting sqref="E21:G22 F25 E26:F36">
    <cfRule type="cellIs" dxfId="3" priority="7" stopIfTrue="1" operator="lessThan">
      <formula>0</formula>
    </cfRule>
  </conditionalFormatting>
  <conditionalFormatting sqref="E23:G23">
    <cfRule type="cellIs" dxfId="2" priority="6" stopIfTrue="1" operator="lessThan">
      <formula>0</formula>
    </cfRule>
  </conditionalFormatting>
  <conditionalFormatting sqref="E37:F37">
    <cfRule type="cellIs" dxfId="1" priority="2" stopIfTrue="1" operator="lessThan">
      <formula>0</formula>
    </cfRule>
  </conditionalFormatting>
  <conditionalFormatting sqref="E38:F38">
    <cfRule type="cellIs" dxfId="0" priority="1" stopIfTrue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"/>
  <sheetViews>
    <sheetView workbookViewId="0">
      <selection activeCell="G14" sqref="G14"/>
    </sheetView>
  </sheetViews>
  <sheetFormatPr baseColWidth="10" defaultRowHeight="15" x14ac:dyDescent="0.2"/>
  <sheetData>
    <row r="1" spans="2:2" x14ac:dyDescent="0.2">
      <c r="B1" s="1" t="s">
        <v>0</v>
      </c>
    </row>
  </sheetData>
  <hyperlinks>
    <hyperlink ref="B1" r:id="rId1" xr:uid="{00000000-0004-0000-0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Acceso San Felipe</vt:lpstr>
      <vt:lpstr>Calle Diego de Almadro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Luna Tomas</dc:creator>
  <cp:lastModifiedBy>Microsoft Office User</cp:lastModifiedBy>
  <dcterms:created xsi:type="dcterms:W3CDTF">2020-02-20T20:12:50Z</dcterms:created>
  <dcterms:modified xsi:type="dcterms:W3CDTF">2020-08-10T16:12:30Z</dcterms:modified>
</cp:coreProperties>
</file>